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3 Комиссия ИТ" sheetId="11" state="hidden" r:id="rId12"/>
    <sheet name="Вопрос 1.6 НИОКР" sheetId="16" state="hidden" r:id="rId13"/>
    <sheet name="Вопрос 1.5 Энергоучет" sheetId="15" state="hidden" r:id="rId14"/>
    <sheet name="Вопрос 1.3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1.1'!$A$3:$M$3</definedName>
    <definedName name="_xlnm._FilterDatabase" localSheetId="15" hidden="1">'Вопрос 1.3 комиссия СМИ'!$K$1:$K$3</definedName>
    <definedName name="_xlnm._FilterDatabase" localSheetId="14" hidden="1">'Вопрос 1.3 Охрана-1'!$K$1:$K$3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1.3  Энергоучет'!$A$1:$J$5</definedName>
    <definedName name="_xlnm.Print_Area" localSheetId="11">'Вопрос 1.3 Комиссия ИТ'!$A$1:$L$5</definedName>
    <definedName name="_xlnm.Print_Area" localSheetId="15">'Вопрос 1.3 комиссия СМИ'!$A$1:$L$7</definedName>
    <definedName name="_xlnm.Print_Area" localSheetId="14">'Вопрос 1.3 Охрана-1'!$A$1:$L$6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1.4 Охрана-2'!$A$1:$L$9</definedName>
    <definedName name="_xlnm.Print_Area" localSheetId="13">'Вопрос 1.5 Энергоучет'!$A$1:$K$6</definedName>
    <definedName name="_xlnm.Print_Area" localSheetId="12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6" i="14" l="1"/>
  <c r="H5" i="14"/>
  <c r="H8" i="16" l="1"/>
  <c r="H8" i="6" l="1"/>
  <c r="H7" i="5"/>
  <c r="H8" i="1"/>
</calcChain>
</file>

<file path=xl/sharedStrings.xml><?xml version="1.0" encoding="utf-8"?>
<sst xmlns="http://schemas.openxmlformats.org/spreadsheetml/2006/main" count="315" uniqueCount="126">
  <si>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</si>
  <si>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</si>
  <si>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</si>
  <si>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</si>
  <si>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</si>
  <si>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</si>
  <si>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</si>
  <si>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</si>
  <si>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</si>
  <si>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</si>
  <si>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</si>
  <si>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</si>
  <si>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</si>
  <si>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</si>
  <si>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</si>
  <si>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</si>
  <si>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</si>
  <si>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</si>
  <si>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</si>
  <si>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</si>
  <si>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</si>
  <si>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</si>
  <si>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</si>
  <si>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</si>
  <si>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</si>
  <si>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</si>
  <si>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</si>
  <si>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</si>
  <si>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</si>
  <si>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</si>
  <si>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</si>
  <si>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</si>
  <si>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</si>
  <si>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</si>
  <si>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</si>
  <si>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</si>
  <si>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</si>
  <si>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</si>
  <si>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</si>
  <si>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</si>
  <si>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</si>
  <si>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</si>
  <si>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</si>
  <si>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</si>
  <si>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</si>
  <si>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</si>
  <si>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</si>
  <si>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</si>
  <si>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</si>
  <si>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</si>
  <si>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</si>
  <si>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</si>
  <si>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</si>
  <si>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</si>
  <si>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</si>
  <si>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</si>
  <si>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</si>
  <si>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</si>
  <si>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</si>
  <si>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</si>
  <si>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</si>
  <si>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</si>
  <si>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</si>
  <si>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</si>
  <si>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</si>
  <si>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</si>
  <si>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</si>
  <si>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</si>
  <si>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</si>
  <si>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</si>
  <si>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</si>
  <si>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</si>
  <si>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</si>
  <si>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</si>
  <si>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</si>
  <si>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</si>
  <si>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</si>
  <si>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ВОПРОС № 1.5</t>
  </si>
  <si>
    <t>ПРИЛОЖЕНИЕ № 1.5 к протоколу от 17.09.2024 №</t>
  </si>
  <si>
    <t>Перечень лотов на утверждение Документации о закупке (ЭУ)</t>
  </si>
  <si>
    <t>Поставка модемов для ЭУ</t>
  </si>
  <si>
    <t>062-0007276</t>
  </si>
  <si>
    <t>Запрос предложение</t>
  </si>
  <si>
    <t>Поставка модулей отображения информации</t>
  </si>
  <si>
    <t>062-0007279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</si>
  <si>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</si>
  <si>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</si>
  <si>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</si>
  <si>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</si>
  <si>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</si>
  <si>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</si>
  <si>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</si>
  <si>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</si>
  <si>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</si>
  <si>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Краснокутский В.А.</t>
  </si>
  <si>
    <t>ПРИЛОЖЕНИЕ №1.3 к протоколу от 19.08.2025 №</t>
  </si>
  <si>
    <t>062-0009362</t>
  </si>
  <si>
    <t>Авдеев И.Н.</t>
  </si>
  <si>
    <t>МСП</t>
  </si>
  <si>
    <t>ЮЭС</t>
  </si>
  <si>
    <t>ПРИЛОЖЕНИЕ № 1.4 к протоколу от 11.11.2025 №</t>
  </si>
  <si>
    <t>Оказание услуг по организации на ПС "низкой" категории опасности ИТСО (СКУД, КПП, "запретная зона" и т.д.) в соответствии с п/п № 1046 от 03.08.2024 г. в 2025 году</t>
  </si>
  <si>
    <t>082-0024580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</si>
  <si>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</si>
  <si>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</si>
  <si>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</si>
  <si>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</si>
  <si>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</si>
  <si>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13.11.2025 №</t>
  </si>
  <si>
    <t>Поставка накопителей твердотельных</t>
  </si>
  <si>
    <t>062-0009273</t>
  </si>
  <si>
    <t>27.02.2026</t>
  </si>
  <si>
    <t>ПРИЛОЖЕНИЕ №1.3 к протоколу от 18.11.2025.№</t>
  </si>
  <si>
    <t>Системы анализа защищенности технологической информационно-вычислительной сети и проведению контроля защищенности ресурсов ОКИИ</t>
  </si>
  <si>
    <t>062-0009941</t>
  </si>
  <si>
    <t>Актуализация баз данных комплексного решения по управлению организационными и техническими мероприятиями по защите информации</t>
  </si>
  <si>
    <t>062-0007800</t>
  </si>
  <si>
    <t>ПРИЛОЖЕНИЕ №1.3 к протоколу от 27.11.2025 №</t>
  </si>
  <si>
    <t>Поставка счетчиков электрической энергии</t>
  </si>
  <si>
    <t>062-0010063</t>
  </si>
  <si>
    <t>30.01.2026</t>
  </si>
  <si>
    <t>При условии согласования ЦКК
МСП</t>
  </si>
  <si>
    <t>ПРИЛОЖЕНИЕ № 1.1 к протоколу от 20.01.2026 №</t>
  </si>
  <si>
    <t>Реализация лома и отходов цветных и (или) черных металлов 
и отходов, содержащих цветные и черные металлы</t>
  </si>
  <si>
    <t>С момента заключения договора до 31.12.2026</t>
  </si>
  <si>
    <t>71 833 915,83 
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</si>
</sst>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7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6" fillId="0" borderId="0" applyFont="0" applyFill="0" applyBorder="0" applyProtection="0"/>
    <xf numFmtId="167" fontId="86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6" fillId="0" borderId="0"/>
    <xf numFmtId="0" fontId="86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166" fontId="86" fillId="0" borderId="0"/>
    <xf numFmtId="174" fontId="86" fillId="0" borderId="0"/>
    <xf numFmtId="176" fontId="86" fillId="0" borderId="0"/>
    <xf numFmtId="168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6" fillId="0" borderId="0"/>
    <xf numFmtId="0" fontId="86" fillId="0" borderId="0"/>
    <xf numFmtId="0" fontId="86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86" fillId="0" borderId="0"/>
    <xf numFmtId="166" fontId="3" fillId="0" borderId="0"/>
    <xf numFmtId="175" fontId="86" fillId="0" borderId="0"/>
    <xf numFmtId="0" fontId="3" fillId="0" borderId="0"/>
    <xf numFmtId="175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75" fontId="86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0" fontId="86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6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175" fontId="86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3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66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9" fontId="68" fillId="62" borderId="23" xfId="0" applyNumberFormat="1" applyFont="1" applyFill="1" applyBorder="1" applyAlignment="1" applyProtection="1">
      <alignment horizontal="left" vertical="center" wrapText="1"/>
      <protection locked="0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8" fillId="0" borderId="23" xfId="0" applyFont="1" applyBorder="1" applyAlignment="1">
      <alignment wrapText="1"/>
    </xf>
    <xf numFmtId="0" fontId="85" fillId="62" borderId="23" xfId="0" applyFont="1" applyFill="1" applyBorder="1" applyAlignment="1">
      <alignment horizontal="left" vertical="center" wrapText="1"/>
    </xf>
    <xf numFmtId="0" fontId="85" fillId="62" borderId="23" xfId="0" applyFont="1" applyFill="1" applyBorder="1" applyAlignment="1">
      <alignment vertical="center" wrapText="1"/>
    </xf>
    <xf numFmtId="0" fontId="85" fillId="62" borderId="23" xfId="0" applyFont="1" applyFill="1" applyBorder="1" applyAlignment="1">
      <alignment horizontal="center" vertical="center" wrapText="1"/>
    </xf>
    <xf numFmtId="0" fontId="85" fillId="0" borderId="23" xfId="0" applyFont="1" applyBorder="1" applyAlignment="1">
      <alignment horizontal="center" vertical="center" wrapText="1"/>
    </xf>
    <xf numFmtId="4" fontId="85" fillId="0" borderId="23" xfId="0" applyNumberFormat="1" applyFont="1" applyBorder="1" applyAlignment="1">
      <alignment horizontal="center" vertical="center" wrapText="1"/>
    </xf>
    <xf numFmtId="183" fontId="85" fillId="0" borderId="23" xfId="0" applyNumberFormat="1" applyFont="1" applyBorder="1" applyAlignment="1">
      <alignment horizontal="center" vertical="center" wrapText="1"/>
    </xf>
    <xf numFmtId="0" fontId="77" fillId="62" borderId="0" xfId="0" applyFont="1" applyFill="1"/>
    <xf numFmtId="183" fontId="78" fillId="62" borderId="23" xfId="0" applyNumberFormat="1" applyFont="1" applyFill="1" applyBorder="1" applyAlignment="1">
      <alignment horizontal="center" vertical="center" wrapText="1"/>
    </xf>
    <xf numFmtId="0" fontId="77" fillId="0" borderId="23" xfId="0" applyFont="1" applyBorder="1"/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>
      <alignment horizontal="left" vertical="center" wrapText="1"/>
    </xf>
    <xf numFmtId="49" fontId="68" fillId="65" borderId="42" xfId="0" applyNumberFormat="1" applyFont="1" applyFill="1" applyBorder="1" applyAlignment="1" applyProtection="1">
      <alignment horizontal="left" vertical="center" wrapText="1"/>
      <protection locked="0"/>
    </xf>
    <xf numFmtId="14" fontId="68" fillId="65" borderId="42" xfId="0" applyNumberFormat="1" applyFont="1" applyFill="1" applyBorder="1" applyAlignment="1" applyProtection="1">
      <alignment horizontal="center" vertical="center" wrapText="1"/>
    </xf>
    <xf numFmtId="14" fontId="68" fillId="65" borderId="42" xfId="0" applyNumberFormat="1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14" fontId="68" fillId="65" borderId="38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38" xfId="0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49" fontId="68" fillId="0" borderId="42" xfId="0" applyNumberFormat="1" applyFont="1" applyFill="1" applyBorder="1" applyAlignment="1">
      <alignment horizontal="left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center" vertical="center" wrapText="1"/>
    </xf>
    <xf numFmtId="0" fontId="80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7" t="s">
        <v>0</v>
      </c>
      <c r="C1" s="137"/>
      <c r="D1" s="137"/>
      <c r="E1" s="4"/>
      <c r="F1" s="138" t="s">
        <v>1</v>
      </c>
      <c r="G1" s="138"/>
      <c r="H1" s="138"/>
    </row>
    <row r="2" spans="1:15" ht="15" customHeight="1">
      <c r="A2" s="139" t="s">
        <v>2</v>
      </c>
      <c r="B2" s="140"/>
      <c r="C2" s="140"/>
      <c r="D2" s="140"/>
      <c r="E2" s="140"/>
      <c r="F2" s="140"/>
      <c r="G2" s="140"/>
      <c r="H2" s="14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4" t="s">
        <v>15</v>
      </c>
      <c r="B4" s="135"/>
      <c r="C4" s="135"/>
      <c r="D4" s="135"/>
      <c r="E4" s="135"/>
      <c r="F4" s="135"/>
      <c r="G4" s="135"/>
      <c r="H4" s="135"/>
      <c r="I4" s="135"/>
      <c r="J4" s="136"/>
      <c r="K4" s="134"/>
      <c r="L4" s="135"/>
      <c r="M4" s="135"/>
      <c r="N4" s="135"/>
      <c r="O4" s="13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4" t="s">
        <v>24</v>
      </c>
      <c r="B7" s="135"/>
      <c r="C7" s="135"/>
      <c r="D7" s="135"/>
      <c r="E7" s="135"/>
      <c r="F7" s="135"/>
      <c r="G7" s="135"/>
      <c r="H7" s="135"/>
      <c r="I7" s="135"/>
      <c r="J7" s="136"/>
      <c r="K7" s="134"/>
      <c r="L7" s="135"/>
      <c r="M7" s="135"/>
      <c r="N7" s="135"/>
      <c r="O7" s="13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37" t="s">
        <v>30</v>
      </c>
      <c r="C1" s="137"/>
      <c r="D1" s="137"/>
      <c r="E1" s="2"/>
      <c r="F1" s="142" t="s">
        <v>122</v>
      </c>
      <c r="G1" s="142"/>
      <c r="H1" s="142"/>
      <c r="I1" s="142"/>
      <c r="J1" s="142"/>
    </row>
    <row r="2" spans="1:13" ht="15.75" customHeight="1">
      <c r="A2" s="143" t="s">
        <v>31</v>
      </c>
      <c r="B2" s="144"/>
      <c r="C2" s="144"/>
      <c r="D2" s="144"/>
      <c r="E2" s="144"/>
      <c r="F2" s="144"/>
      <c r="G2" s="144"/>
      <c r="H2" s="144"/>
      <c r="I2" s="144"/>
      <c r="J2" s="144"/>
      <c r="K2" s="26"/>
      <c r="L2" s="26"/>
      <c r="M2" s="26"/>
    </row>
    <row r="3" spans="1:13" ht="120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46" t="s">
        <v>15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3" s="110" customFormat="1" ht="126.75" customHeight="1">
      <c r="A5" s="100">
        <v>1</v>
      </c>
      <c r="B5" s="132" t="s">
        <v>123</v>
      </c>
      <c r="C5" s="119"/>
      <c r="D5" s="101" t="s">
        <v>18</v>
      </c>
      <c r="E5" s="101" t="s">
        <v>63</v>
      </c>
      <c r="F5" s="101" t="s">
        <v>20</v>
      </c>
      <c r="G5" s="133" t="s">
        <v>125</v>
      </c>
      <c r="H5" s="133" t="s">
        <v>125</v>
      </c>
      <c r="I5" s="118" t="s">
        <v>124</v>
      </c>
      <c r="J5" s="124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F18" sqref="F18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7" t="s">
        <v>39</v>
      </c>
      <c r="C1" s="137"/>
      <c r="D1" s="137"/>
      <c r="E1" s="2"/>
      <c r="F1" s="138" t="s">
        <v>117</v>
      </c>
      <c r="G1" s="138"/>
      <c r="H1" s="138"/>
      <c r="I1" s="69"/>
      <c r="J1" s="69"/>
    </row>
    <row r="2" spans="1:10" s="41" customFormat="1" ht="30" customHeight="1">
      <c r="A2" s="143" t="s">
        <v>67</v>
      </c>
      <c r="B2" s="144"/>
      <c r="C2" s="144"/>
      <c r="D2" s="144"/>
      <c r="E2" s="144"/>
      <c r="F2" s="144"/>
      <c r="G2" s="144"/>
      <c r="H2" s="144"/>
      <c r="I2" s="144"/>
      <c r="J2" s="145"/>
    </row>
    <row r="3" spans="1:10" s="41" customFormat="1" ht="93.75" customHeight="1">
      <c r="A3" s="70" t="s">
        <v>32</v>
      </c>
      <c r="B3" s="71" t="s">
        <v>4</v>
      </c>
      <c r="C3" s="72" t="s">
        <v>5</v>
      </c>
      <c r="D3" s="38" t="s">
        <v>6</v>
      </c>
      <c r="E3" s="72" t="s">
        <v>7</v>
      </c>
      <c r="F3" s="38" t="s">
        <v>8</v>
      </c>
      <c r="G3" s="73" t="s">
        <v>9</v>
      </c>
      <c r="H3" s="74" t="s">
        <v>10</v>
      </c>
      <c r="I3" s="38" t="s">
        <v>68</v>
      </c>
      <c r="J3" s="38" t="s">
        <v>14</v>
      </c>
    </row>
    <row r="4" spans="1:10" s="41" customFormat="1" ht="18" customHeight="1">
      <c r="A4" s="149" t="s">
        <v>24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0" s="21" customFormat="1" ht="146.25" customHeight="1">
      <c r="A5" s="101">
        <v>1</v>
      </c>
      <c r="B5" s="121" t="s">
        <v>118</v>
      </c>
      <c r="C5" s="109" t="s">
        <v>119</v>
      </c>
      <c r="D5" s="127" t="s">
        <v>18</v>
      </c>
      <c r="E5" s="122" t="s">
        <v>35</v>
      </c>
      <c r="F5" s="128" t="s">
        <v>20</v>
      </c>
      <c r="G5" s="129">
        <v>46350093.100000001</v>
      </c>
      <c r="H5" s="129">
        <v>55620111.719999999</v>
      </c>
      <c r="I5" s="108" t="s">
        <v>120</v>
      </c>
      <c r="J5" s="106" t="s">
        <v>121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7" t="s">
        <v>39</v>
      </c>
      <c r="C1" s="137"/>
      <c r="D1" s="137"/>
      <c r="E1" s="4"/>
      <c r="F1" s="138" t="s">
        <v>40</v>
      </c>
      <c r="G1" s="138"/>
      <c r="H1" s="138"/>
      <c r="I1" s="43"/>
      <c r="J1" s="43"/>
      <c r="K1" s="43"/>
    </row>
    <row r="2" spans="1:11" s="41" customFormat="1">
      <c r="A2" s="139" t="s">
        <v>41</v>
      </c>
      <c r="B2" s="140"/>
      <c r="C2" s="140"/>
      <c r="D2" s="140"/>
      <c r="E2" s="140"/>
      <c r="F2" s="140"/>
      <c r="G2" s="140"/>
      <c r="H2" s="141"/>
      <c r="I2" s="44"/>
      <c r="J2" s="44"/>
      <c r="K2" s="44"/>
    </row>
    <row r="3" spans="1:11" s="41" customFormat="1" ht="45">
      <c r="A3" s="45" t="s">
        <v>3</v>
      </c>
      <c r="B3" s="7" t="s">
        <v>4</v>
      </c>
      <c r="C3" s="46" t="s">
        <v>5</v>
      </c>
      <c r="D3" s="47" t="s">
        <v>6</v>
      </c>
      <c r="E3" s="46" t="s">
        <v>7</v>
      </c>
      <c r="F3" s="47" t="s">
        <v>8</v>
      </c>
      <c r="G3" s="48" t="s">
        <v>9</v>
      </c>
      <c r="H3" s="49" t="s">
        <v>10</v>
      </c>
      <c r="I3" s="47" t="s">
        <v>11</v>
      </c>
      <c r="J3" s="47" t="s">
        <v>12</v>
      </c>
      <c r="K3" s="47" t="s">
        <v>14</v>
      </c>
    </row>
    <row r="4" spans="1:11" ht="15.75" hidden="1" customHeight="1">
      <c r="A4" s="134" t="s">
        <v>24</v>
      </c>
      <c r="B4" s="135"/>
      <c r="C4" s="135"/>
      <c r="D4" s="135"/>
      <c r="E4" s="135"/>
      <c r="F4" s="135"/>
      <c r="G4" s="135"/>
      <c r="H4" s="135"/>
      <c r="I4" s="135"/>
      <c r="J4" s="136"/>
      <c r="K4" s="12"/>
    </row>
    <row r="5" spans="1:11" ht="98.25" hidden="1" customHeight="1">
      <c r="A5" s="50">
        <v>1</v>
      </c>
      <c r="B5" s="15"/>
      <c r="C5" s="51"/>
      <c r="D5" s="14"/>
      <c r="E5" s="14"/>
      <c r="F5" s="52"/>
      <c r="G5" s="53"/>
      <c r="H5" s="54"/>
      <c r="I5" s="50"/>
      <c r="J5" s="22"/>
      <c r="K5" s="14" t="s">
        <v>42</v>
      </c>
    </row>
    <row r="6" spans="1:11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1" s="21" customFormat="1" ht="84" customHeight="1">
      <c r="A7" s="55">
        <v>1</v>
      </c>
      <c r="B7" s="56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7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7" t="s">
        <v>47</v>
      </c>
      <c r="C1" s="137"/>
      <c r="D1" s="137"/>
      <c r="E1" s="4"/>
      <c r="F1" s="138" t="s">
        <v>48</v>
      </c>
      <c r="G1" s="138"/>
      <c r="H1" s="138"/>
      <c r="I1" s="43"/>
      <c r="J1" s="43"/>
      <c r="K1" s="43"/>
    </row>
    <row r="2" spans="1:11" s="41" customFormat="1">
      <c r="A2" s="139" t="s">
        <v>49</v>
      </c>
      <c r="B2" s="140"/>
      <c r="C2" s="140"/>
      <c r="D2" s="140"/>
      <c r="E2" s="140"/>
      <c r="F2" s="140"/>
      <c r="G2" s="140"/>
      <c r="H2" s="141"/>
      <c r="I2" s="44"/>
      <c r="J2" s="44"/>
      <c r="K2" s="44"/>
    </row>
    <row r="3" spans="1:11" s="41" customFormat="1" ht="45">
      <c r="A3" s="45" t="s">
        <v>3</v>
      </c>
      <c r="B3" s="7" t="s">
        <v>4</v>
      </c>
      <c r="C3" s="46" t="s">
        <v>5</v>
      </c>
      <c r="D3" s="47" t="s">
        <v>6</v>
      </c>
      <c r="E3" s="46" t="s">
        <v>7</v>
      </c>
      <c r="F3" s="47" t="s">
        <v>8</v>
      </c>
      <c r="G3" s="48" t="s">
        <v>9</v>
      </c>
      <c r="H3" s="49" t="s">
        <v>10</v>
      </c>
      <c r="I3" s="47" t="s">
        <v>11</v>
      </c>
      <c r="J3" s="47" t="s">
        <v>12</v>
      </c>
      <c r="K3" s="47" t="s">
        <v>14</v>
      </c>
    </row>
    <row r="4" spans="1:11" ht="15.75" hidden="1" customHeight="1">
      <c r="A4" s="134" t="s">
        <v>24</v>
      </c>
      <c r="B4" s="135"/>
      <c r="C4" s="135"/>
      <c r="D4" s="135"/>
      <c r="E4" s="135"/>
      <c r="F4" s="135"/>
      <c r="G4" s="135"/>
      <c r="H4" s="135"/>
      <c r="I4" s="135"/>
      <c r="J4" s="136"/>
      <c r="K4" s="12"/>
    </row>
    <row r="5" spans="1:11" ht="98.25" hidden="1" customHeight="1">
      <c r="A5" s="50">
        <v>1</v>
      </c>
      <c r="B5" s="15"/>
      <c r="C5" s="51"/>
      <c r="D5" s="14"/>
      <c r="E5" s="14"/>
      <c r="F5" s="52"/>
      <c r="G5" s="53"/>
      <c r="H5" s="54"/>
      <c r="I5" s="50"/>
      <c r="J5" s="22"/>
      <c r="K5" s="14" t="s">
        <v>42</v>
      </c>
    </row>
    <row r="6" spans="1:11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1" s="21" customFormat="1" ht="84" customHeight="1">
      <c r="A7" s="55">
        <v>1</v>
      </c>
      <c r="B7" s="56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7"/>
      <c r="J7" s="14"/>
      <c r="K7" s="14"/>
    </row>
    <row r="8" spans="1:11" ht="47.25">
      <c r="A8" s="55">
        <v>2</v>
      </c>
      <c r="B8" s="56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7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3" customWidth="1"/>
    <col min="10" max="10" width="16.5703125" style="43" hidden="1" customWidth="1"/>
    <col min="11" max="11" width="25.85546875" style="43" customWidth="1"/>
    <col min="12" max="12" width="14.140625" style="43" customWidth="1"/>
    <col min="13" max="13" width="9.140625" style="43" customWidth="1"/>
    <col min="14" max="16384" width="9.140625" style="43"/>
  </cols>
  <sheetData>
    <row r="1" spans="1:12">
      <c r="B1" s="137" t="s">
        <v>47</v>
      </c>
      <c r="C1" s="137"/>
      <c r="D1" s="137"/>
      <c r="E1" s="4"/>
      <c r="F1" s="138" t="s">
        <v>56</v>
      </c>
      <c r="G1" s="138"/>
      <c r="H1" s="138"/>
    </row>
    <row r="2" spans="1:12" ht="15">
      <c r="A2" s="139" t="s">
        <v>57</v>
      </c>
      <c r="B2" s="140"/>
      <c r="C2" s="140"/>
      <c r="D2" s="140"/>
      <c r="E2" s="140"/>
      <c r="F2" s="140"/>
      <c r="G2" s="140"/>
      <c r="H2" s="141"/>
      <c r="I2" s="44"/>
      <c r="J2" s="44"/>
      <c r="K2" s="44"/>
      <c r="L2" s="4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8" customFormat="1" ht="15.75" hidden="1" customHeight="1">
      <c r="A4" s="154" t="s">
        <v>38</v>
      </c>
      <c r="B4" s="154"/>
      <c r="C4" s="154"/>
      <c r="D4" s="154"/>
      <c r="E4" s="154"/>
      <c r="F4" s="154"/>
      <c r="G4" s="154"/>
      <c r="H4" s="154"/>
      <c r="I4" s="59"/>
      <c r="J4" s="60"/>
      <c r="K4" s="59"/>
      <c r="L4" s="59"/>
    </row>
    <row r="5" spans="1:12" ht="80.25" hidden="1" customHeight="1">
      <c r="A5" s="22">
        <v>1</v>
      </c>
      <c r="B5" s="15" t="s">
        <v>58</v>
      </c>
      <c r="C5" s="61" t="s">
        <v>59</v>
      </c>
      <c r="D5" s="14" t="s">
        <v>36</v>
      </c>
      <c r="E5" s="14" t="s">
        <v>45</v>
      </c>
      <c r="F5" s="14" t="s">
        <v>20</v>
      </c>
      <c r="G5" s="42">
        <v>25069675.239999998</v>
      </c>
      <c r="H5" s="57">
        <v>29582216.783199996</v>
      </c>
      <c r="I5" s="25"/>
      <c r="J5" s="5"/>
      <c r="K5" s="14"/>
      <c r="L5" s="14"/>
    </row>
    <row r="6" spans="1:12" s="58" customFormat="1" ht="15.75" customHeight="1">
      <c r="A6" s="154" t="s">
        <v>60</v>
      </c>
      <c r="B6" s="154"/>
      <c r="C6" s="154"/>
      <c r="D6" s="154"/>
      <c r="E6" s="154"/>
      <c r="F6" s="154"/>
      <c r="G6" s="154"/>
      <c r="H6" s="154"/>
      <c r="I6" s="154"/>
      <c r="J6" s="154"/>
      <c r="K6" s="59"/>
      <c r="L6" s="59"/>
    </row>
    <row r="7" spans="1:12" ht="153" customHeight="1">
      <c r="A7" s="62">
        <v>1</v>
      </c>
      <c r="B7" s="63" t="s">
        <v>61</v>
      </c>
      <c r="C7" s="64" t="s">
        <v>62</v>
      </c>
      <c r="D7" s="14" t="s">
        <v>18</v>
      </c>
      <c r="E7" s="8" t="s">
        <v>63</v>
      </c>
      <c r="F7" s="62" t="s">
        <v>20</v>
      </c>
      <c r="G7" s="65">
        <v>24952454.800000001</v>
      </c>
      <c r="H7" s="65">
        <v>29942945.760000002</v>
      </c>
      <c r="I7" s="6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L9" sqref="L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3" customWidth="1"/>
    <col min="10" max="10" width="16.5703125" style="43" hidden="1" customWidth="1"/>
    <col min="11" max="11" width="25.85546875" style="43" customWidth="1"/>
    <col min="12" max="12" width="22" style="43" customWidth="1"/>
    <col min="13" max="13" width="9.140625" style="43" customWidth="1"/>
    <col min="14" max="16384" width="9.140625" style="43"/>
  </cols>
  <sheetData>
    <row r="1" spans="1:12" ht="15.75" customHeight="1">
      <c r="B1" s="137" t="s">
        <v>47</v>
      </c>
      <c r="C1" s="137"/>
      <c r="D1" s="137"/>
      <c r="E1" s="4"/>
      <c r="F1" s="155" t="s">
        <v>100</v>
      </c>
      <c r="G1" s="155"/>
      <c r="H1" s="155"/>
      <c r="I1" s="155"/>
      <c r="J1" s="155"/>
      <c r="K1" s="155"/>
      <c r="L1" s="155"/>
    </row>
    <row r="2" spans="1:12" ht="15" customHeight="1">
      <c r="A2" s="143" t="s">
        <v>69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5"/>
    </row>
    <row r="3" spans="1:12" ht="113.25" customHeight="1">
      <c r="A3" s="75" t="s">
        <v>32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10</v>
      </c>
      <c r="I3" s="77" t="s">
        <v>65</v>
      </c>
      <c r="J3" s="78" t="s">
        <v>12</v>
      </c>
      <c r="K3" s="78" t="s">
        <v>13</v>
      </c>
      <c r="L3" s="78" t="s">
        <v>14</v>
      </c>
    </row>
    <row r="4" spans="1:12" s="58" customFormat="1" ht="15.75" hidden="1" customHeight="1">
      <c r="A4" s="154" t="s">
        <v>38</v>
      </c>
      <c r="B4" s="154"/>
      <c r="C4" s="154"/>
      <c r="D4" s="154"/>
      <c r="E4" s="154"/>
      <c r="F4" s="154"/>
      <c r="G4" s="154"/>
      <c r="H4" s="154"/>
      <c r="I4" s="59"/>
      <c r="J4" s="60"/>
      <c r="K4" s="59"/>
      <c r="L4" s="59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7">
        <v>45772414.18</v>
      </c>
      <c r="H5" s="37">
        <v>54011448.7324</v>
      </c>
      <c r="I5" s="57"/>
      <c r="J5" s="5"/>
      <c r="K5" s="81"/>
      <c r="L5" s="22"/>
    </row>
    <row r="6" spans="1:12" ht="15.75" hidden="1" customHeight="1">
      <c r="A6" s="156" t="s">
        <v>15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8"/>
    </row>
    <row r="7" spans="1:12" s="1" customFormat="1" ht="102.75" hidden="1" customHeight="1">
      <c r="A7" s="22">
        <v>1</v>
      </c>
      <c r="B7" s="82" t="s">
        <v>73</v>
      </c>
      <c r="C7" s="34" t="s">
        <v>74</v>
      </c>
      <c r="D7" s="83" t="s">
        <v>18</v>
      </c>
      <c r="E7" s="83" t="s">
        <v>34</v>
      </c>
      <c r="F7" s="22" t="s">
        <v>20</v>
      </c>
      <c r="G7" s="37">
        <v>3686076</v>
      </c>
      <c r="H7" s="37">
        <v>4423291.2</v>
      </c>
      <c r="I7" s="35" t="s">
        <v>75</v>
      </c>
      <c r="J7" s="5"/>
      <c r="K7" s="81"/>
      <c r="L7" s="22" t="s">
        <v>66</v>
      </c>
    </row>
    <row r="8" spans="1:12" s="58" customFormat="1" ht="18" customHeight="1">
      <c r="A8" s="146" t="s">
        <v>24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8"/>
    </row>
    <row r="9" spans="1:12" s="111" customFormat="1" ht="150.75" customHeight="1">
      <c r="A9" s="100">
        <v>1</v>
      </c>
      <c r="B9" s="125" t="s">
        <v>101</v>
      </c>
      <c r="C9" s="126" t="s">
        <v>102</v>
      </c>
      <c r="D9" s="101" t="s">
        <v>99</v>
      </c>
      <c r="E9" s="101" t="s">
        <v>34</v>
      </c>
      <c r="F9" s="101" t="s">
        <v>97</v>
      </c>
      <c r="G9" s="102">
        <v>12500000</v>
      </c>
      <c r="H9" s="130">
        <v>15000000</v>
      </c>
      <c r="I9" s="118">
        <v>46022</v>
      </c>
      <c r="J9" s="104"/>
      <c r="K9" s="104"/>
      <c r="L9" s="100" t="s">
        <v>66</v>
      </c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L10" sqref="L10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3" customWidth="1"/>
    <col min="10" max="10" width="16.5703125" style="43" hidden="1" customWidth="1"/>
    <col min="11" max="11" width="25.85546875" style="43" customWidth="1"/>
    <col min="12" max="12" width="22" style="43" customWidth="1"/>
    <col min="13" max="16384" width="9.140625" style="43"/>
  </cols>
  <sheetData>
    <row r="1" spans="1:12" ht="15.75" customHeight="1">
      <c r="B1" s="137" t="s">
        <v>39</v>
      </c>
      <c r="C1" s="137"/>
      <c r="D1" s="137"/>
      <c r="E1" s="4"/>
      <c r="F1" s="155" t="s">
        <v>108</v>
      </c>
      <c r="G1" s="155"/>
      <c r="H1" s="155"/>
      <c r="I1" s="155"/>
      <c r="J1" s="155"/>
      <c r="K1" s="155"/>
      <c r="L1" s="155"/>
    </row>
    <row r="2" spans="1:12" ht="15.75" customHeight="1">
      <c r="A2" s="143" t="s">
        <v>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5"/>
    </row>
    <row r="3" spans="1:12" ht="87.75" customHeight="1">
      <c r="A3" s="66" t="s">
        <v>32</v>
      </c>
      <c r="B3" s="67" t="s">
        <v>4</v>
      </c>
      <c r="C3" s="68" t="s">
        <v>5</v>
      </c>
      <c r="D3" s="29" t="s">
        <v>6</v>
      </c>
      <c r="E3" s="68" t="s">
        <v>7</v>
      </c>
      <c r="F3" s="29" t="s">
        <v>8</v>
      </c>
      <c r="G3" s="30" t="s">
        <v>9</v>
      </c>
      <c r="H3" s="31" t="s">
        <v>10</v>
      </c>
      <c r="I3" s="68" t="s">
        <v>65</v>
      </c>
      <c r="J3" s="29" t="s">
        <v>12</v>
      </c>
      <c r="K3" s="29" t="s">
        <v>13</v>
      </c>
      <c r="L3" s="68" t="s">
        <v>14</v>
      </c>
    </row>
    <row r="4" spans="1:12">
      <c r="A4" s="159" t="s">
        <v>15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s="110" customFormat="1" ht="156" customHeight="1">
      <c r="A5" s="100">
        <v>1</v>
      </c>
      <c r="B5" s="121" t="s">
        <v>109</v>
      </c>
      <c r="C5" s="109" t="s">
        <v>110</v>
      </c>
      <c r="D5" s="127" t="s">
        <v>18</v>
      </c>
      <c r="E5" s="123" t="s">
        <v>34</v>
      </c>
      <c r="F5" s="101" t="s">
        <v>20</v>
      </c>
      <c r="G5" s="102">
        <v>5845002</v>
      </c>
      <c r="H5" s="130">
        <v>7014002.4000000004</v>
      </c>
      <c r="I5" s="127" t="s">
        <v>111</v>
      </c>
      <c r="J5" s="131"/>
      <c r="K5" s="131"/>
      <c r="L5" s="100" t="s">
        <v>98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7" t="s">
        <v>103</v>
      </c>
      <c r="C1" s="137"/>
      <c r="D1" s="137"/>
      <c r="E1" s="2"/>
      <c r="F1" s="155" t="s">
        <v>104</v>
      </c>
      <c r="G1" s="155"/>
      <c r="H1" s="155"/>
      <c r="I1" s="155"/>
      <c r="J1" s="155"/>
      <c r="K1" s="39"/>
    </row>
    <row r="2" spans="1:14" ht="15.75" customHeight="1">
      <c r="A2" s="143" t="s">
        <v>85</v>
      </c>
      <c r="B2" s="144"/>
      <c r="C2" s="144"/>
      <c r="D2" s="144"/>
      <c r="E2" s="144"/>
      <c r="F2" s="144"/>
      <c r="G2" s="144"/>
      <c r="H2" s="144"/>
      <c r="I2" s="144"/>
      <c r="J2" s="144"/>
      <c r="K2" s="145"/>
      <c r="L2" s="40"/>
      <c r="M2" s="40"/>
      <c r="N2" s="40"/>
    </row>
    <row r="3" spans="1:14" ht="56.25" customHeight="1">
      <c r="A3" s="15" t="s">
        <v>32</v>
      </c>
      <c r="B3" s="94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7" t="s">
        <v>9</v>
      </c>
      <c r="H3" s="57" t="s">
        <v>10</v>
      </c>
      <c r="I3" s="8" t="s">
        <v>65</v>
      </c>
      <c r="J3" s="22" t="s">
        <v>13</v>
      </c>
      <c r="K3" s="95" t="s">
        <v>14</v>
      </c>
      <c r="L3" s="40"/>
      <c r="M3" s="40"/>
      <c r="N3" s="40"/>
    </row>
    <row r="4" spans="1:14" ht="15.75" hidden="1" customHeight="1">
      <c r="A4" s="134" t="s">
        <v>38</v>
      </c>
      <c r="B4" s="135"/>
      <c r="C4" s="135"/>
      <c r="D4" s="135"/>
      <c r="E4" s="135"/>
      <c r="F4" s="135"/>
      <c r="G4" s="135"/>
      <c r="H4" s="135"/>
      <c r="I4" s="135"/>
      <c r="J4" s="136"/>
      <c r="K4" s="96"/>
    </row>
    <row r="5" spans="1:14" ht="74.25" hidden="1" customHeight="1">
      <c r="A5" s="14">
        <v>1</v>
      </c>
      <c r="B5" s="15"/>
      <c r="C5" s="61"/>
      <c r="D5" s="14"/>
      <c r="E5" s="14"/>
      <c r="F5" s="14"/>
      <c r="G5" s="37"/>
      <c r="H5" s="37"/>
      <c r="I5" s="37"/>
      <c r="J5" s="81"/>
      <c r="K5" s="14"/>
    </row>
    <row r="6" spans="1:14" ht="111" hidden="1" customHeight="1">
      <c r="A6" s="14">
        <v>2</v>
      </c>
      <c r="B6" s="15"/>
      <c r="C6" s="61"/>
      <c r="D6" s="14"/>
      <c r="E6" s="14"/>
      <c r="F6" s="14"/>
      <c r="G6" s="37"/>
      <c r="H6" s="37"/>
      <c r="I6" s="14"/>
      <c r="J6" s="81"/>
      <c r="K6" s="14"/>
    </row>
    <row r="7" spans="1:14" ht="15.75">
      <c r="A7" s="160" t="s">
        <v>24</v>
      </c>
      <c r="B7" s="161"/>
      <c r="C7" s="161"/>
      <c r="D7" s="161"/>
      <c r="E7" s="161"/>
      <c r="F7" s="161"/>
      <c r="G7" s="161"/>
      <c r="H7" s="161"/>
      <c r="I7" s="161"/>
      <c r="J7" s="162"/>
      <c r="K7" s="97" t="s">
        <v>86</v>
      </c>
    </row>
    <row r="8" spans="1:14" ht="228" customHeight="1">
      <c r="A8" s="100">
        <v>1</v>
      </c>
      <c r="B8" s="120" t="s">
        <v>105</v>
      </c>
      <c r="C8" s="103" t="s">
        <v>106</v>
      </c>
      <c r="D8" s="103" t="s">
        <v>37</v>
      </c>
      <c r="E8" s="101" t="s">
        <v>35</v>
      </c>
      <c r="F8" s="101" t="s">
        <v>107</v>
      </c>
      <c r="G8" s="102">
        <v>167226774.50999999</v>
      </c>
      <c r="H8" s="102">
        <f>G8*1.2</f>
        <v>200672129.41199997</v>
      </c>
      <c r="I8" s="118">
        <v>46693</v>
      </c>
      <c r="J8" s="104"/>
      <c r="K8" s="105" t="s">
        <v>93</v>
      </c>
      <c r="L8" s="14" t="s">
        <v>87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view="pageBreakPreview" zoomScale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41"/>
  </cols>
  <sheetData>
    <row r="1" spans="1:12" ht="15.75">
      <c r="A1" s="26"/>
      <c r="B1" s="163" t="s">
        <v>77</v>
      </c>
      <c r="C1" s="163"/>
      <c r="D1" s="163"/>
      <c r="E1" s="84"/>
      <c r="F1" s="164" t="s">
        <v>78</v>
      </c>
      <c r="G1" s="164"/>
      <c r="H1" s="164"/>
      <c r="I1" s="44"/>
      <c r="J1" s="44"/>
      <c r="K1" s="44"/>
    </row>
    <row r="2" spans="1:12" s="41" customFormat="1" ht="15" customHeight="1">
      <c r="A2" s="143" t="s">
        <v>79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5"/>
    </row>
    <row r="3" spans="1:12" s="41" customFormat="1" ht="83.25" customHeight="1">
      <c r="A3" s="85" t="s">
        <v>32</v>
      </c>
      <c r="B3" s="86" t="s">
        <v>4</v>
      </c>
      <c r="C3" s="87" t="s">
        <v>5</v>
      </c>
      <c r="D3" s="88" t="s">
        <v>6</v>
      </c>
      <c r="E3" s="87" t="s">
        <v>7</v>
      </c>
      <c r="F3" s="88" t="s">
        <v>8</v>
      </c>
      <c r="G3" s="89" t="s">
        <v>9</v>
      </c>
      <c r="H3" s="90" t="s">
        <v>10</v>
      </c>
      <c r="I3" s="72" t="s">
        <v>65</v>
      </c>
      <c r="J3" s="88" t="s">
        <v>12</v>
      </c>
      <c r="K3" s="88" t="s">
        <v>14</v>
      </c>
    </row>
    <row r="4" spans="1:12" s="41" customFormat="1" ht="24" customHeight="1">
      <c r="A4" s="165" t="s">
        <v>15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2" s="91" customFormat="1" ht="85.5" customHeight="1">
      <c r="A5" s="14">
        <v>1</v>
      </c>
      <c r="B5" s="33" t="s">
        <v>80</v>
      </c>
      <c r="C5" s="34" t="s">
        <v>81</v>
      </c>
      <c r="D5" s="35" t="s">
        <v>18</v>
      </c>
      <c r="E5" s="36" t="s">
        <v>82</v>
      </c>
      <c r="F5" s="62" t="s">
        <v>20</v>
      </c>
      <c r="G5" s="65">
        <v>495903.6</v>
      </c>
      <c r="H5" s="92">
        <v>595084.31999999995</v>
      </c>
      <c r="I5" s="35">
        <v>45626</v>
      </c>
      <c r="J5" s="87"/>
      <c r="K5" s="14" t="s">
        <v>66</v>
      </c>
    </row>
    <row r="6" spans="1:12" s="21" customFormat="1" ht="85.5" customHeight="1">
      <c r="A6" s="14">
        <v>2</v>
      </c>
      <c r="B6" s="33" t="s">
        <v>83</v>
      </c>
      <c r="C6" s="34" t="s">
        <v>84</v>
      </c>
      <c r="D6" s="35" t="s">
        <v>18</v>
      </c>
      <c r="E6" s="36" t="s">
        <v>82</v>
      </c>
      <c r="F6" s="62" t="s">
        <v>20</v>
      </c>
      <c r="G6" s="65">
        <v>8972000</v>
      </c>
      <c r="H6" s="65">
        <v>10766400</v>
      </c>
      <c r="I6" s="35">
        <v>45626</v>
      </c>
      <c r="J6" s="93"/>
      <c r="K6" s="14" t="s">
        <v>66</v>
      </c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D9" sqref="D9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3" customWidth="1"/>
    <col min="10" max="10" width="16.5703125" style="43" hidden="1" customWidth="1"/>
    <col min="11" max="12" width="25.85546875" style="43" customWidth="1"/>
    <col min="13" max="13" width="9.140625" style="43" customWidth="1"/>
    <col min="14" max="16384" width="9.140625" style="43"/>
  </cols>
  <sheetData>
    <row r="1" spans="1:12" ht="15.75" customHeight="1">
      <c r="B1" s="137" t="s">
        <v>39</v>
      </c>
      <c r="C1" s="137"/>
      <c r="D1" s="137"/>
      <c r="E1" s="2"/>
      <c r="F1" s="155" t="s">
        <v>112</v>
      </c>
      <c r="G1" s="155"/>
      <c r="H1" s="155"/>
      <c r="I1" s="155"/>
      <c r="J1" s="155"/>
      <c r="K1" s="155"/>
      <c r="L1" s="155"/>
    </row>
    <row r="2" spans="1:12" ht="15.75" customHeight="1">
      <c r="A2" s="143" t="s">
        <v>76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5"/>
    </row>
    <row r="3" spans="1:12" ht="79.5" customHeight="1">
      <c r="A3" s="66" t="s">
        <v>32</v>
      </c>
      <c r="B3" s="67" t="s">
        <v>4</v>
      </c>
      <c r="C3" s="68" t="s">
        <v>5</v>
      </c>
      <c r="D3" s="29" t="s">
        <v>6</v>
      </c>
      <c r="E3" s="68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29" t="s">
        <v>13</v>
      </c>
      <c r="L3" s="29" t="s">
        <v>14</v>
      </c>
    </row>
    <row r="4" spans="1:12" s="58" customFormat="1" ht="15.75" customHeight="1">
      <c r="A4" s="146" t="s">
        <v>24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/>
    </row>
    <row r="5" spans="1:12" s="1" customFormat="1" ht="189" customHeight="1">
      <c r="A5" s="100">
        <v>1</v>
      </c>
      <c r="B5" s="125" t="s">
        <v>113</v>
      </c>
      <c r="C5" s="126" t="s">
        <v>114</v>
      </c>
      <c r="D5" s="101" t="s">
        <v>37</v>
      </c>
      <c r="E5" s="101" t="s">
        <v>34</v>
      </c>
      <c r="F5" s="101" t="s">
        <v>94</v>
      </c>
      <c r="G5" s="102">
        <v>8184375.3800000008</v>
      </c>
      <c r="H5" s="130">
        <f>G5*1.2</f>
        <v>9821250.4560000002</v>
      </c>
      <c r="I5" s="118">
        <v>46410</v>
      </c>
      <c r="J5" s="104"/>
      <c r="K5" s="104"/>
      <c r="L5" s="100" t="s">
        <v>66</v>
      </c>
    </row>
    <row r="6" spans="1:12" ht="127.5" customHeight="1">
      <c r="A6" s="100">
        <v>2</v>
      </c>
      <c r="B6" s="125" t="s">
        <v>115</v>
      </c>
      <c r="C6" s="126" t="s">
        <v>116</v>
      </c>
      <c r="D6" s="101" t="s">
        <v>37</v>
      </c>
      <c r="E6" s="101" t="s">
        <v>34</v>
      </c>
      <c r="F6" s="101" t="s">
        <v>94</v>
      </c>
      <c r="G6" s="102">
        <v>7813376.5999999996</v>
      </c>
      <c r="H6" s="130">
        <f>G6*1.2</f>
        <v>9376051.9199999999</v>
      </c>
      <c r="I6" s="118">
        <v>46410</v>
      </c>
      <c r="J6" s="104"/>
      <c r="K6" s="104"/>
      <c r="L6" s="100" t="s">
        <v>66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7" t="s">
        <v>47</v>
      </c>
      <c r="C1" s="137"/>
      <c r="D1" s="137"/>
      <c r="E1" s="4"/>
      <c r="F1" s="138" t="s">
        <v>95</v>
      </c>
      <c r="G1" s="138"/>
      <c r="H1" s="138"/>
    </row>
    <row r="2" spans="1:15" ht="15">
      <c r="A2" s="139" t="s">
        <v>88</v>
      </c>
      <c r="B2" s="140"/>
      <c r="C2" s="140"/>
      <c r="D2" s="140"/>
      <c r="E2" s="140"/>
      <c r="F2" s="140"/>
      <c r="G2" s="140"/>
      <c r="H2" s="14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4" t="s">
        <v>15</v>
      </c>
      <c r="B4" s="135"/>
      <c r="C4" s="135"/>
      <c r="D4" s="135"/>
      <c r="E4" s="135"/>
      <c r="F4" s="135"/>
      <c r="G4" s="135"/>
      <c r="H4" s="135"/>
      <c r="I4" s="135"/>
      <c r="J4" s="136"/>
      <c r="K4" s="134"/>
      <c r="L4" s="135"/>
      <c r="M4" s="98"/>
      <c r="N4" s="98"/>
      <c r="O4" s="98"/>
    </row>
    <row r="5" spans="1:15" ht="80.25" hidden="1" customHeight="1">
      <c r="A5" s="9">
        <v>1</v>
      </c>
      <c r="B5" s="63"/>
      <c r="C5" s="83"/>
      <c r="D5" s="8"/>
      <c r="E5" s="8"/>
      <c r="F5" s="8"/>
      <c r="G5" s="99"/>
      <c r="H5" s="99"/>
      <c r="I5" s="8"/>
      <c r="J5" s="8"/>
      <c r="K5" s="8"/>
      <c r="L5" s="9"/>
      <c r="M5" s="98"/>
      <c r="N5" s="98"/>
      <c r="O5" s="98"/>
    </row>
    <row r="6" spans="1:15" ht="15.75" customHeight="1">
      <c r="A6" s="156" t="s">
        <v>24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8"/>
      <c r="M6" s="98"/>
      <c r="N6" s="98"/>
      <c r="O6" s="98"/>
    </row>
    <row r="7" spans="1:15" s="110" customFormat="1" ht="120.75" customHeight="1">
      <c r="A7" s="107">
        <v>1</v>
      </c>
      <c r="B7" s="113" t="s">
        <v>90</v>
      </c>
      <c r="C7" s="109" t="s">
        <v>96</v>
      </c>
      <c r="D7" s="107" t="s">
        <v>37</v>
      </c>
      <c r="E7" s="112" t="s">
        <v>35</v>
      </c>
      <c r="F7" s="107" t="s">
        <v>91</v>
      </c>
      <c r="G7" s="114">
        <v>28488032.41</v>
      </c>
      <c r="H7" s="115">
        <v>34185638.890000001</v>
      </c>
      <c r="I7" s="108">
        <v>46325</v>
      </c>
      <c r="J7" s="116"/>
      <c r="K7" s="114"/>
      <c r="L7" s="112" t="s">
        <v>92</v>
      </c>
      <c r="M7" s="117"/>
      <c r="N7" s="117"/>
      <c r="O7" s="11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1.3 Комиссия ИТ</vt:lpstr>
      <vt:lpstr>Вопрос 1.6 НИОКР</vt:lpstr>
      <vt:lpstr>Вопрос 1.5 Энергоучет</vt:lpstr>
      <vt:lpstr>Вопрос 1.3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Охрана-1'!Область_печати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Кутателадзе Ираклий Георгиевич</cp:lastModifiedBy>
  <cp:revision>1</cp:revision>
  <dcterms:created xsi:type="dcterms:W3CDTF">2006-09-28T05:33:49Z</dcterms:created>
  <dcterms:modified xsi:type="dcterms:W3CDTF">2026-01-20T11:53:15Z</dcterms:modified>
</cp:coreProperties>
</file>